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8" i="1"/>
</calcChain>
</file>

<file path=xl/sharedStrings.xml><?xml version="1.0" encoding="utf-8"?>
<sst xmlns="http://schemas.openxmlformats.org/spreadsheetml/2006/main" count="126" uniqueCount="104">
  <si>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</si>
  <si>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</si>
  <si>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</si>
  <si>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</si>
  <si>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</si>
  <si>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</si>
  <si>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</si>
  <si>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</si>
  <si>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</si>
  <si>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</si>
  <si>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</si>
  <si>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</si>
  <si>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</si>
  <si>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</si>
  <si>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</si>
  <si>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</si>
  <si>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</si>
  <si>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</si>
  <si>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</si>
  <si>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</si>
  <si>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</si>
  <si>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</si>
  <si>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</si>
  <si>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</si>
  <si>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</si>
  <si>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</si>
  <si>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</si>
  <si>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</si>
  <si>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</si>
  <si>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</si>
  <si>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</si>
  <si>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</si>
  <si>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</si>
  <si>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</si>
  <si>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</si>
  <si>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</si>
  <si>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</si>
  <si>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</si>
  <si>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</si>
  <si>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</si>
  <si>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</si>
  <si>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</si>
  <si>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</si>
  <si>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</si>
  <si>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</si>
  <si>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</si>
  <si>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</si>
  <si>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</si>
  <si>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</si>
  <si>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</si>
  <si>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</si>
  <si>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</si>
  <si>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</si>
  <si>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</si>
  <si>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</si>
  <si>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</si>
  <si>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</si>
  <si>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</si>
  <si>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</si>
  <si>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</si>
  <si>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</si>
  <si>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</si>
  <si>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</si>
  <si>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</si>
  <si>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</si>
  <si>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</si>
  <si>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</si>
  <si>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</si>
  <si>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</si>
  <si>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</si>
  <si>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</si>
  <si>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</si>
  <si>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</si>
  <si>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</si>
  <si>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</si>
  <si>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</si>
  <si>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</si>
  <si>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</si>
  <si>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</si>
  <si>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</si>
  <si>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</si>
  <si>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</si>
  <si>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</si>
  <si>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</si>
  <si>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</si>
  <si>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</si>
  <si>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</si>
  <si>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</si>
  <si>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</si>
  <si>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</si>
  <si>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</si>
  <si>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Текущий ремонт общего имущества*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</si>
  <si>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</si>
  <si>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</si>
  <si>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</si>
  <si>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ул. Литейная, д. 5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</si>
  <si>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</si>
  <si>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</si>
  <si>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</si>
  <si>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</si>
  <si>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смена стояка ГВС</t>
  </si>
  <si>
    <t>31,45,59</t>
  </si>
  <si>
    <t>ремонт кровли</t>
  </si>
  <si>
    <t>крыша кв.62,63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</si>
</sst>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3" fillId="0" borderId="0" xfId="1" applyFont="1" applyFill="1" applyAlignment="1" applyProtection="1"/>
    <xf numFmtId="0" fontId="13" fillId="0" borderId="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4" fontId="5" fillId="0" borderId="2" xfId="2" applyNumberFormat="1" applyFont="1" applyFill="1" applyBorder="1"/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5"/>
  <sheetViews>
    <sheetView tabSelected="1" workbookViewId="0">
      <selection activeCell="E35" sqref="E3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3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95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2437.6999999999998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2437.6999999999998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291445.07800000004</v>
      </c>
      <c r="G22" s="20">
        <v>281526.71921699838</v>
      </c>
      <c r="H22" s="17">
        <v>291489.93400000001</v>
      </c>
      <c r="I22" s="17">
        <v>-9963.2147830016111</v>
      </c>
      <c r="J22" s="17">
        <v>9918.3587830016113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83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54793.161999999997</v>
      </c>
      <c r="G24" s="26">
        <v>52928.460079496122</v>
      </c>
      <c r="H24" s="26">
        <v>54838.017999999996</v>
      </c>
      <c r="I24" s="26">
        <v>-1909.5579205038675</v>
      </c>
      <c r="J24" s="26">
        <v>1864.7019205038671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10823.387999999999</v>
      </c>
      <c r="G25" s="30">
        <v>10455.050206500171</v>
      </c>
      <c r="H25" s="30">
        <v>10823.387999999999</v>
      </c>
      <c r="I25" s="30">
        <v>-368.33779349982797</v>
      </c>
      <c r="J25" s="30">
        <v>368.33779349982797</v>
      </c>
      <c r="K25" s="31" t="s">
        <v>33</v>
      </c>
    </row>
    <row r="26" spans="1:11" ht="39.950000000000003" customHeight="1">
      <c r="A26" s="24"/>
      <c r="B26" s="25" t="s">
        <v>88</v>
      </c>
      <c r="C26" s="25" t="s">
        <v>31</v>
      </c>
      <c r="D26" s="29">
        <v>0.1</v>
      </c>
      <c r="E26" s="29">
        <v>0</v>
      </c>
      <c r="F26" s="30">
        <v>2925.24</v>
      </c>
      <c r="G26" s="30">
        <v>2825.6892450000473</v>
      </c>
      <c r="H26" s="30">
        <v>2925.24</v>
      </c>
      <c r="I26" s="30">
        <v>-99.55075499995246</v>
      </c>
      <c r="J26" s="30">
        <v>99.55075499995246</v>
      </c>
      <c r="K26" s="32" t="s">
        <v>34</v>
      </c>
    </row>
    <row r="27" spans="1:11" ht="39.950000000000003" customHeight="1">
      <c r="A27" s="24"/>
      <c r="B27" s="25" t="s">
        <v>89</v>
      </c>
      <c r="C27" s="25" t="s">
        <v>31</v>
      </c>
      <c r="D27" s="29">
        <v>0.15</v>
      </c>
      <c r="E27" s="29">
        <v>0</v>
      </c>
      <c r="F27" s="30">
        <v>4387.8599999999988</v>
      </c>
      <c r="G27" s="30">
        <v>4238.5338675000694</v>
      </c>
      <c r="H27" s="30">
        <v>4387.8599999999988</v>
      </c>
      <c r="I27" s="30">
        <v>-149.32613249992937</v>
      </c>
      <c r="J27" s="30">
        <v>149.32613249992937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30513.669999999995</v>
      </c>
      <c r="G28" s="30">
        <v>29475.239345995738</v>
      </c>
      <c r="H28" s="30">
        <v>30513.669999999995</v>
      </c>
      <c r="I28" s="30">
        <v>-1038.4306540042562</v>
      </c>
      <c r="J28" s="30">
        <v>1038.4306540042562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4387.8599999999988</v>
      </c>
      <c r="G29" s="30">
        <v>4238.5338675000694</v>
      </c>
      <c r="H29" s="30">
        <v>4387.8599999999988</v>
      </c>
      <c r="I29" s="30">
        <v>-149.32613249992937</v>
      </c>
      <c r="J29" s="30">
        <v>149.32613249992937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1755.1439999999996</v>
      </c>
      <c r="G30" s="30">
        <v>1695.4135470000278</v>
      </c>
      <c r="H30" s="30">
        <v>1800</v>
      </c>
      <c r="I30" s="30">
        <v>-104.58645299997215</v>
      </c>
      <c r="J30" s="30">
        <v>59.730452999971703</v>
      </c>
      <c r="K30" s="32" t="s">
        <v>39</v>
      </c>
    </row>
    <row r="31" spans="1:11" ht="39.950000000000003" customHeight="1">
      <c r="A31" s="24" t="s">
        <v>84</v>
      </c>
      <c r="B31" s="25" t="s">
        <v>81</v>
      </c>
      <c r="C31" s="25" t="s">
        <v>31</v>
      </c>
      <c r="D31" s="29">
        <v>3.34</v>
      </c>
      <c r="E31" s="29">
        <v>0</v>
      </c>
      <c r="F31" s="30">
        <v>97703.016000000003</v>
      </c>
      <c r="G31" s="29">
        <v>94378.02</v>
      </c>
      <c r="H31" s="29">
        <v>97703.016000000003</v>
      </c>
      <c r="I31" s="30">
        <v>-3324.9959999999992</v>
      </c>
      <c r="J31" s="30">
        <v>3324.9959999999992</v>
      </c>
      <c r="K31" s="27"/>
    </row>
    <row r="32" spans="1:11" ht="39.950000000000003" customHeight="1">
      <c r="A32" s="24" t="s">
        <v>85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85709.532000000007</v>
      </c>
      <c r="G32" s="30">
        <v>82792.694878501396</v>
      </c>
      <c r="H32" s="30">
        <v>85709.532000000007</v>
      </c>
      <c r="I32" s="30">
        <v>-2916.8371214986109</v>
      </c>
      <c r="J32" s="30">
        <v>2916.8371214986109</v>
      </c>
      <c r="K32" s="27"/>
    </row>
    <row r="33" spans="1:12" ht="39.950000000000003" customHeight="1">
      <c r="A33" s="24" t="s">
        <v>86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53239.367999999995</v>
      </c>
      <c r="G33" s="30">
        <v>51427.544259000861</v>
      </c>
      <c r="H33" s="30">
        <v>53239.367999999995</v>
      </c>
      <c r="I33" s="30">
        <v>-1811.8237409991343</v>
      </c>
      <c r="J33" s="30">
        <v>1811.8237409991343</v>
      </c>
      <c r="K33" s="27"/>
    </row>
    <row r="34" spans="1:12" ht="42.75" customHeight="1">
      <c r="A34" s="137" t="s">
        <v>82</v>
      </c>
      <c r="B34" s="93" t="s">
        <v>42</v>
      </c>
      <c r="C34" s="34" t="s">
        <v>43</v>
      </c>
      <c r="D34" s="36">
        <v>5.0599999999999996</v>
      </c>
      <c r="E34" s="20">
        <v>0</v>
      </c>
      <c r="F34" s="17">
        <v>49972.02</v>
      </c>
      <c r="G34" s="17">
        <v>48828.45</v>
      </c>
      <c r="H34" s="17">
        <v>49972.02</v>
      </c>
      <c r="I34" s="17">
        <v>-1143.5699999999997</v>
      </c>
      <c r="J34" s="17">
        <v>1143.5699999999997</v>
      </c>
      <c r="K34" s="27" t="s">
        <v>44</v>
      </c>
    </row>
    <row r="35" spans="1:12" s="19" customFormat="1" ht="39.950000000000003" customHeight="1">
      <c r="A35" s="33" t="s">
        <v>45</v>
      </c>
      <c r="B35" s="35" t="s">
        <v>91</v>
      </c>
      <c r="C35" s="34" t="s">
        <v>31</v>
      </c>
      <c r="D35" s="36">
        <v>1.99</v>
      </c>
      <c r="E35" s="20">
        <v>14709.64</v>
      </c>
      <c r="F35" s="17">
        <v>58129.08</v>
      </c>
      <c r="G35" s="17">
        <v>56633.08</v>
      </c>
      <c r="H35" s="17">
        <v>86183.07</v>
      </c>
      <c r="I35" s="17">
        <v>-7740.9100000000062</v>
      </c>
      <c r="J35" s="17">
        <v>1496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7099.44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5" customFormat="1" ht="15" customHeight="1" thickBot="1">
      <c r="A40" s="99"/>
      <c r="B40" s="100"/>
      <c r="C40" s="100"/>
      <c r="D40" s="101"/>
      <c r="E40" s="102"/>
      <c r="F40" s="103"/>
      <c r="G40" s="103"/>
      <c r="H40" s="103"/>
      <c r="I40" s="103"/>
      <c r="J40" s="103"/>
      <c r="K40" s="104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96</v>
      </c>
      <c r="F41" s="12" t="s">
        <v>97</v>
      </c>
      <c r="G41" s="12" t="s">
        <v>98</v>
      </c>
      <c r="H41" s="12" t="s">
        <v>99</v>
      </c>
      <c r="I41" s="12" t="s">
        <v>27</v>
      </c>
      <c r="J41" s="119" t="s">
        <v>28</v>
      </c>
      <c r="K41" s="120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4"/>
      <c r="K42" s="134"/>
    </row>
    <row r="43" spans="1:12" ht="39.950000000000003" customHeight="1">
      <c r="A43" s="24"/>
      <c r="B43" s="25" t="s">
        <v>51</v>
      </c>
      <c r="C43" s="25" t="s">
        <v>52</v>
      </c>
      <c r="D43" s="52" t="s">
        <v>53</v>
      </c>
      <c r="E43" s="30">
        <v>308027.8</v>
      </c>
      <c r="F43" s="30">
        <v>298245.42</v>
      </c>
      <c r="G43" s="30">
        <v>308027.8</v>
      </c>
      <c r="H43" s="30">
        <v>-9782.3800000000047</v>
      </c>
      <c r="I43" s="30">
        <v>9782.3800000000047</v>
      </c>
      <c r="J43" s="126" t="s">
        <v>54</v>
      </c>
      <c r="K43" s="126"/>
    </row>
    <row r="44" spans="1:12" ht="39.950000000000003" customHeight="1">
      <c r="A44" s="24"/>
      <c r="B44" s="25" t="s">
        <v>92</v>
      </c>
      <c r="C44" s="25" t="s">
        <v>52</v>
      </c>
      <c r="D44" s="52">
        <v>131.44</v>
      </c>
      <c r="E44" s="30">
        <v>295327.25</v>
      </c>
      <c r="F44" s="30">
        <v>280695.53999999998</v>
      </c>
      <c r="G44" s="30">
        <v>295327.25</v>
      </c>
      <c r="H44" s="30">
        <v>-14631.710000000021</v>
      </c>
      <c r="I44" s="30">
        <v>14631.710000000021</v>
      </c>
      <c r="J44" s="126" t="s">
        <v>93</v>
      </c>
      <c r="K44" s="126"/>
    </row>
    <row r="45" spans="1:12" ht="39.950000000000003" customHeight="1">
      <c r="A45" s="24"/>
      <c r="B45" s="25" t="s">
        <v>55</v>
      </c>
      <c r="C45" s="25" t="s">
        <v>56</v>
      </c>
      <c r="D45" s="52">
        <v>1514.21</v>
      </c>
      <c r="E45" s="30">
        <v>569412.53</v>
      </c>
      <c r="F45" s="30">
        <v>549257.39</v>
      </c>
      <c r="G45" s="30">
        <v>569412.53</v>
      </c>
      <c r="H45" s="30">
        <v>-20155.140000000014</v>
      </c>
      <c r="I45" s="30">
        <v>20155.140000000014</v>
      </c>
      <c r="J45" s="126" t="s">
        <v>87</v>
      </c>
      <c r="K45" s="126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57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58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8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8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8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8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8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8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8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8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8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8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8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8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8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08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8"/>
    </row>
    <row r="64" spans="1:12">
      <c r="L64" s="62"/>
    </row>
    <row r="65" spans="1:12" s="19" customFormat="1" ht="14.25">
      <c r="A65" s="64"/>
      <c r="B65" s="65" t="s">
        <v>59</v>
      </c>
      <c r="C65" s="65"/>
      <c r="D65" s="65"/>
      <c r="E65" s="65"/>
      <c r="F65" s="66"/>
      <c r="I65" s="67"/>
      <c r="L65" s="68"/>
    </row>
    <row r="66" spans="1:12" s="19" customFormat="1" ht="14.25">
      <c r="A66" s="64"/>
      <c r="B66" s="69" t="s">
        <v>60</v>
      </c>
      <c r="C66" s="69"/>
      <c r="D66" s="65"/>
      <c r="E66" s="65"/>
      <c r="F66" s="66"/>
    </row>
    <row r="67" spans="1:12" ht="13.5" thickBot="1"/>
    <row r="68" spans="1:12" s="72" customFormat="1" ht="51.75" thickBot="1">
      <c r="A68" s="12" t="s">
        <v>61</v>
      </c>
      <c r="B68" s="121" t="s">
        <v>62</v>
      </c>
      <c r="C68" s="122"/>
      <c r="D68" s="123"/>
      <c r="E68" s="124"/>
      <c r="F68" s="125"/>
      <c r="G68" s="115" t="s">
        <v>63</v>
      </c>
      <c r="H68" s="70" t="s">
        <v>64</v>
      </c>
      <c r="I68" s="70" t="s">
        <v>65</v>
      </c>
      <c r="J68" s="12" t="s">
        <v>66</v>
      </c>
      <c r="K68" s="71"/>
    </row>
    <row r="69" spans="1:12">
      <c r="A69" s="73"/>
      <c r="B69" s="74"/>
      <c r="C69" s="75"/>
      <c r="D69" s="75"/>
      <c r="E69" s="127"/>
      <c r="F69" s="128"/>
      <c r="G69" s="76"/>
      <c r="H69" s="77"/>
      <c r="I69" s="77"/>
      <c r="J69" s="77"/>
    </row>
    <row r="70" spans="1:12" s="81" customFormat="1" ht="15.75">
      <c r="A70" s="78" t="s">
        <v>67</v>
      </c>
      <c r="B70" s="106" t="s">
        <v>68</v>
      </c>
      <c r="C70" s="107"/>
      <c r="D70" s="107"/>
      <c r="E70" s="129"/>
      <c r="F70" s="130"/>
      <c r="G70" s="79"/>
      <c r="H70" s="78"/>
      <c r="I70" s="78"/>
      <c r="J70" s="80"/>
    </row>
    <row r="71" spans="1:12">
      <c r="A71" s="82"/>
      <c r="B71" s="83" t="s">
        <v>12</v>
      </c>
      <c r="C71" s="84"/>
      <c r="D71" s="84"/>
      <c r="E71" s="131"/>
      <c r="F71" s="132"/>
      <c r="G71" s="85"/>
      <c r="H71" s="82"/>
      <c r="I71" s="82"/>
      <c r="J71" s="30"/>
    </row>
    <row r="72" spans="1:12">
      <c r="A72" s="82"/>
      <c r="B72" s="95" t="s">
        <v>100</v>
      </c>
      <c r="C72" s="116"/>
      <c r="D72" s="112"/>
      <c r="E72" s="95" t="s">
        <v>101</v>
      </c>
      <c r="F72" s="112"/>
      <c r="G72" s="96">
        <v>43858</v>
      </c>
      <c r="H72" s="97" t="s">
        <v>90</v>
      </c>
      <c r="I72" s="95">
        <v>7</v>
      </c>
      <c r="J72" s="98">
        <v>6735.49</v>
      </c>
    </row>
    <row r="73" spans="1:12">
      <c r="A73" s="82"/>
      <c r="B73" s="95" t="s">
        <v>102</v>
      </c>
      <c r="C73" s="109"/>
      <c r="D73" s="110"/>
      <c r="E73" s="95" t="s">
        <v>103</v>
      </c>
      <c r="F73" s="111"/>
      <c r="G73" s="96">
        <v>44009</v>
      </c>
      <c r="H73" s="97" t="s">
        <v>70</v>
      </c>
      <c r="I73" s="95">
        <v>100</v>
      </c>
      <c r="J73" s="98">
        <v>70593</v>
      </c>
    </row>
    <row r="74" spans="1:12">
      <c r="A74" s="82"/>
      <c r="B74" s="95" t="s">
        <v>71</v>
      </c>
      <c r="C74" s="116"/>
      <c r="D74" s="112"/>
      <c r="E74" s="95" t="s">
        <v>69</v>
      </c>
      <c r="F74" s="112"/>
      <c r="G74" s="96">
        <v>43976</v>
      </c>
      <c r="H74" s="97" t="s">
        <v>70</v>
      </c>
      <c r="I74" s="95">
        <v>647.9</v>
      </c>
      <c r="J74" s="98">
        <v>1671.58</v>
      </c>
    </row>
    <row r="75" spans="1:12">
      <c r="A75" s="82"/>
      <c r="B75" s="95" t="s">
        <v>94</v>
      </c>
      <c r="C75" s="109"/>
      <c r="D75" s="110"/>
      <c r="E75" s="95"/>
      <c r="F75" s="111"/>
      <c r="G75" s="96">
        <v>44195</v>
      </c>
      <c r="H75" s="97"/>
      <c r="I75" s="95"/>
      <c r="J75" s="98">
        <v>6533</v>
      </c>
    </row>
    <row r="76" spans="1:12">
      <c r="A76" s="82"/>
      <c r="B76" s="95" t="s">
        <v>72</v>
      </c>
      <c r="C76" s="135"/>
      <c r="D76" s="135"/>
      <c r="E76" s="95"/>
      <c r="F76" s="112"/>
      <c r="G76" s="96">
        <v>44195</v>
      </c>
      <c r="H76" s="97"/>
      <c r="I76" s="95"/>
      <c r="J76" s="138">
        <v>650</v>
      </c>
    </row>
    <row r="77" spans="1:12">
      <c r="A77" s="82"/>
      <c r="B77" s="83"/>
      <c r="C77" s="84"/>
      <c r="D77" s="84"/>
      <c r="E77" s="84"/>
      <c r="F77" s="136"/>
      <c r="G77" s="113"/>
      <c r="H77" s="82"/>
      <c r="I77" s="82"/>
      <c r="J77" s="82"/>
      <c r="K77" s="56"/>
    </row>
    <row r="78" spans="1:12" s="81" customFormat="1">
      <c r="A78" s="78"/>
      <c r="B78" s="118" t="s">
        <v>73</v>
      </c>
      <c r="C78" s="118"/>
      <c r="D78" s="118"/>
      <c r="E78" s="118"/>
      <c r="F78" s="118"/>
      <c r="G78" s="114"/>
      <c r="H78" s="78"/>
      <c r="I78" s="78"/>
      <c r="J78" s="86">
        <f>SUM(J72:J77)</f>
        <v>86183.07</v>
      </c>
      <c r="K78" s="87"/>
    </row>
    <row r="79" spans="1:12">
      <c r="K79" s="63"/>
    </row>
    <row r="81" spans="1:8" s="28" customFormat="1" ht="15">
      <c r="A81" s="88"/>
      <c r="B81" s="89" t="s">
        <v>74</v>
      </c>
      <c r="C81" s="89"/>
      <c r="D81" s="89"/>
      <c r="E81" s="89"/>
      <c r="F81" s="89"/>
      <c r="H81" s="28" t="s">
        <v>75</v>
      </c>
    </row>
    <row r="82" spans="1:8" s="28" customFormat="1" ht="15">
      <c r="A82" s="88"/>
      <c r="B82" s="90"/>
      <c r="C82" s="90"/>
      <c r="D82" s="90"/>
      <c r="E82" s="90"/>
      <c r="F82" s="90"/>
    </row>
    <row r="83" spans="1:8" s="28" customFormat="1" ht="15">
      <c r="A83" s="88"/>
      <c r="B83" s="90"/>
      <c r="C83" s="90"/>
      <c r="D83" s="90"/>
      <c r="E83" s="90"/>
      <c r="F83" s="90"/>
    </row>
    <row r="84" spans="1:8" s="89" customFormat="1" ht="15">
      <c r="A84" s="88"/>
      <c r="B84" s="89" t="s">
        <v>76</v>
      </c>
      <c r="D84" s="89" t="s">
        <v>77</v>
      </c>
    </row>
    <row r="85" spans="1:8" s="89" customFormat="1" ht="18">
      <c r="A85" s="88"/>
      <c r="D85" s="117" t="s">
        <v>78</v>
      </c>
      <c r="E85" s="117"/>
      <c r="F85" s="117"/>
    </row>
    <row r="86" spans="1:8" s="89" customFormat="1" ht="15">
      <c r="A86" s="88"/>
    </row>
    <row r="87" spans="1:8" s="89" customFormat="1" ht="15">
      <c r="A87" s="88"/>
    </row>
    <row r="88" spans="1:8" s="89" customFormat="1" ht="15">
      <c r="A88" s="88"/>
      <c r="B88" s="89" t="s">
        <v>79</v>
      </c>
    </row>
    <row r="89" spans="1:8" s="89" customFormat="1" ht="18">
      <c r="A89" s="88"/>
      <c r="D89" s="91" t="s">
        <v>80</v>
      </c>
      <c r="E89" s="91"/>
      <c r="G89" s="91"/>
    </row>
    <row r="90" spans="1:8" s="89" customFormat="1" ht="15">
      <c r="A90" s="88"/>
    </row>
    <row r="91" spans="1:8" s="89" customFormat="1" ht="15">
      <c r="A91" s="88"/>
    </row>
    <row r="92" spans="1:8" s="92" customFormat="1">
      <c r="A92" s="1"/>
    </row>
    <row r="93" spans="1:8" s="92" customFormat="1">
      <c r="A93" s="1"/>
    </row>
    <row r="94" spans="1:8" s="92" customFormat="1">
      <c r="A94" s="1"/>
    </row>
    <row r="95" spans="1:8" s="92" customFormat="1">
      <c r="A95" s="1"/>
    </row>
    <row r="96" spans="1:8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</sheetData>
  <mergeCells count="11">
    <mergeCell ref="D85:F85"/>
    <mergeCell ref="E71:F71"/>
    <mergeCell ref="B78:F78"/>
    <mergeCell ref="J44:K44"/>
    <mergeCell ref="J45:K45"/>
    <mergeCell ref="B68:F68"/>
    <mergeCell ref="E69:F69"/>
    <mergeCell ref="E70:F70"/>
    <mergeCell ref="J41:K41"/>
    <mergeCell ref="J42:K42"/>
    <mergeCell ref="J43:K43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2021-03-24T10:47:31Z</dcterms:modified>
</cp:coreProperties>
</file>